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9565_office_plk-sa_pl/Documents/Dokumenty/DOKUMENTY IZ/2026/14. Dostawa obuwia roboczego i obuwia gumowego dla pracowników IZ Rzeszów/do uzgodnienia/"/>
    </mc:Choice>
  </mc:AlternateContent>
  <xr:revisionPtr revIDLastSave="144" documentId="8_{35BB8383-FDEE-456B-A5F1-54E919FD316A}" xr6:coauthVersionLast="47" xr6:coauthVersionMax="47" xr10:uidLastSave="{D1BDD49A-F015-4E75-A828-4C82E929D629}"/>
  <bookViews>
    <workbookView xWindow="31140" yWindow="1770" windowWidth="25560" windowHeight="11250" xr2:uid="{3E45FAB4-6D0D-425C-B13A-E156DC0C8A5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I5" i="1" s="1"/>
  <c r="G4" i="1"/>
  <c r="I4" i="1" s="1"/>
  <c r="J5" i="1" l="1"/>
  <c r="J4" i="1"/>
  <c r="K4" i="1" s="1"/>
  <c r="K5" i="1" l="1"/>
  <c r="J6" i="1"/>
  <c r="I6" i="1"/>
  <c r="K6" i="1" l="1"/>
</calcChain>
</file>

<file path=xl/sharedStrings.xml><?xml version="1.0" encoding="utf-8"?>
<sst xmlns="http://schemas.openxmlformats.org/spreadsheetml/2006/main" count="22" uniqueCount="21">
  <si>
    <t>Lp.</t>
  </si>
  <si>
    <t>Nazwa materiału</t>
  </si>
  <si>
    <t>Jednostka miary</t>
  </si>
  <si>
    <t>ISE Rzeszów</t>
  </si>
  <si>
    <t>ISE Przemyśl</t>
  </si>
  <si>
    <t>ISE Zagórz</t>
  </si>
  <si>
    <t>RAZEM</t>
  </si>
  <si>
    <t>1.</t>
  </si>
  <si>
    <t>2.</t>
  </si>
  <si>
    <t>VAT</t>
  </si>
  <si>
    <t>Wartość zamówienia podstawowego</t>
  </si>
  <si>
    <t>Cena netto za sztukę</t>
  </si>
  <si>
    <t>Uwaga! Wpisując cenę na Platformie Zakupowej proszę wpisać zsumowaną wartość netto - zakres podstawowy , wartość opcji wyliczana jest automatycznie!</t>
  </si>
  <si>
    <t>Cena netto zakres podstawowy</t>
  </si>
  <si>
    <t>Cena brutto zakres podstawowy</t>
  </si>
  <si>
    <t>data, podpis</t>
  </si>
  <si>
    <t>Załącznik nr 4 a - Arkusz cenowy Cz 1</t>
  </si>
  <si>
    <t>Część 1 - dostawa trzewików roboczych i ocieplonych</t>
  </si>
  <si>
    <t>Trzewiki robocze męskie</t>
  </si>
  <si>
    <t>Trzewiki robocze ocieplone  męskie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</si>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</sst>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44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67B6-F5D4-4926-A55F-DB822E0C9946}">
  <sheetPr>
    <pageSetUpPr fitToPage="1"/>
  </sheetPr>
  <dimension ref="A1:K13"/>
  <sheetViews>
    <sheetView tabSelected="1" workbookViewId="0">
      <selection activeCell="Q6" sqref="Q6"/>
    </sheetView>
  </sheetViews>
  <sheetFormatPr defaultRowHeight="15" x14ac:dyDescent="0.25"/>
  <cols>
    <col min="2" max="2" width="29.42578125" customWidth="1"/>
    <col min="3" max="3" width="11.7109375" customWidth="1"/>
    <col min="4" max="5" width="13.85546875" bestFit="1" customWidth="1"/>
    <col min="6" max="6" width="13.7109375" customWidth="1"/>
    <col min="7" max="8" width="12.140625" customWidth="1"/>
    <col min="9" max="9" width="16.85546875" customWidth="1"/>
    <col min="10" max="10" width="16.7109375" customWidth="1"/>
    <col min="11" max="11" width="17.140625" customWidth="1"/>
  </cols>
  <sheetData>
    <row r="1" spans="1:11" ht="24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 customHeight="1" x14ac:dyDescent="0.25">
      <c r="A2" s="17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8.25" x14ac:dyDescent="0.25">
      <c r="A3" s="10" t="s">
        <v>0</v>
      </c>
      <c r="B3" s="10" t="s">
        <v>1</v>
      </c>
      <c r="C3" s="11" t="s">
        <v>2</v>
      </c>
      <c r="D3" s="12" t="s">
        <v>3</v>
      </c>
      <c r="E3" s="13" t="s">
        <v>4</v>
      </c>
      <c r="F3" s="12" t="s">
        <v>5</v>
      </c>
      <c r="G3" s="11" t="s">
        <v>6</v>
      </c>
      <c r="H3" s="11" t="s">
        <v>11</v>
      </c>
      <c r="I3" s="14" t="s">
        <v>13</v>
      </c>
      <c r="J3" s="12" t="s">
        <v>9</v>
      </c>
      <c r="K3" s="14" t="s">
        <v>14</v>
      </c>
    </row>
    <row r="4" spans="1:11" ht="27.75" customHeight="1" x14ac:dyDescent="0.25">
      <c r="A4" s="1" t="s">
        <v>7</v>
      </c>
      <c r="B4" s="2" t="s">
        <v>18</v>
      </c>
      <c r="C4" s="3" t="s">
        <v>20</v>
      </c>
      <c r="D4" s="4">
        <v>80</v>
      </c>
      <c r="E4" s="4">
        <v>60</v>
      </c>
      <c r="F4" s="4">
        <v>50</v>
      </c>
      <c r="G4" s="5">
        <f>D4+E4+F4</f>
        <v>190</v>
      </c>
      <c r="H4" s="8"/>
      <c r="I4" s="7">
        <f>G4*H4</f>
        <v>0</v>
      </c>
      <c r="J4" s="7">
        <f>I4*23%</f>
        <v>0</v>
      </c>
      <c r="K4" s="7">
        <f>SUM(I4:J4)</f>
        <v>0</v>
      </c>
    </row>
    <row r="5" spans="1:11" ht="38.25" customHeight="1" x14ac:dyDescent="0.25">
      <c r="A5" s="1" t="s">
        <v>8</v>
      </c>
      <c r="B5" s="2" t="s">
        <v>19</v>
      </c>
      <c r="C5" s="3" t="s">
        <v>20</v>
      </c>
      <c r="D5" s="4">
        <v>80</v>
      </c>
      <c r="E5" s="4">
        <v>30</v>
      </c>
      <c r="F5" s="4">
        <v>30</v>
      </c>
      <c r="G5" s="5">
        <f>D5+E5+F5</f>
        <v>140</v>
      </c>
      <c r="H5" s="8"/>
      <c r="I5" s="7">
        <f t="shared" ref="I5" si="0">G5*H5</f>
        <v>0</v>
      </c>
      <c r="J5" s="7">
        <f t="shared" ref="J5" si="1">I5*23%</f>
        <v>0</v>
      </c>
      <c r="K5" s="7">
        <f t="shared" ref="K5" si="2">SUM(I5:J5)</f>
        <v>0</v>
      </c>
    </row>
    <row r="6" spans="1:11" ht="42.75" customHeight="1" x14ac:dyDescent="0.25">
      <c r="A6" s="6"/>
      <c r="B6" s="6"/>
      <c r="C6" s="6"/>
      <c r="D6" s="6"/>
      <c r="E6" s="6"/>
      <c r="F6" s="6"/>
      <c r="G6" s="19" t="s">
        <v>10</v>
      </c>
      <c r="H6" s="20"/>
      <c r="I6" s="9">
        <f>SUM(I4:I5)</f>
        <v>0</v>
      </c>
      <c r="J6" s="7">
        <f>SUM(J4:J5)</f>
        <v>0</v>
      </c>
      <c r="K6" s="9">
        <f>SUM(K4:K5)</f>
        <v>0</v>
      </c>
    </row>
    <row r="8" spans="1:11" x14ac:dyDescent="0.25">
      <c r="A8" s="15" t="s">
        <v>12</v>
      </c>
      <c r="B8" s="16"/>
      <c r="C8" s="16"/>
      <c r="D8" s="16"/>
      <c r="E8" s="16"/>
      <c r="F8" s="16"/>
    </row>
    <row r="9" spans="1:11" x14ac:dyDescent="0.25">
      <c r="A9" s="16"/>
      <c r="B9" s="16"/>
      <c r="C9" s="16"/>
      <c r="D9" s="16"/>
      <c r="E9" s="16"/>
      <c r="F9" s="16"/>
    </row>
    <row r="13" spans="1:11" x14ac:dyDescent="0.25">
      <c r="I13" t="s">
        <v>15</v>
      </c>
    </row>
  </sheetData>
  <mergeCells count="4">
    <mergeCell ref="A8:F9"/>
    <mergeCell ref="A2:K2"/>
    <mergeCell ref="G6:H6"/>
    <mergeCell ref="A1:K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Pasierb Gabriela</dc:creator>
  <cp:lastModifiedBy>Pasierb Gabriela</cp:lastModifiedBy>
  <cp:lastPrinted>2026-03-02T06:14:10Z</cp:lastPrinted>
  <dcterms:created xsi:type="dcterms:W3CDTF">2026-02-25T11:53:36Z</dcterms:created>
  <dcterms:modified xsi:type="dcterms:W3CDTF">2026-03-10T07:48:51Z</dcterms:modified>
</cp:coreProperties>
</file>